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0664C4A-7380-4EEA-A570-DAE4E2966A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N13" i="1"/>
  <c r="P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3" i="1"/>
  <c r="AJ13" i="1" s="1"/>
  <c r="AL13" i="1" s="1"/>
  <c r="AL14" i="1" s="1"/>
  <c r="AL15" i="1" s="1"/>
  <c r="AG13" i="1"/>
</calcChain>
</file>

<file path=xl/sharedStrings.xml><?xml version="1.0" encoding="utf-8"?>
<sst xmlns="http://schemas.openxmlformats.org/spreadsheetml/2006/main" count="85" uniqueCount="65">
  <si>
    <t xml:space="preserve"> ชื่อองค์กรปกครองส่วนท้องถิ่น ..... เทศบาลตำบลท่าช้าง .....</t>
  </si>
  <si>
    <t>ภ.ด.ส.7</t>
  </si>
  <si>
    <t>นาง ช่อเพชร ศรีชัย    เลขที่ 115/2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</si>
  <si>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</si>
  <si>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</si>
  <si>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</si>
  <si>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</si>
  <si>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</si>
  <si>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</si>
  <si>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</si>
  <si>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</si>
  <si>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</si>
  <si>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</si>
  <si>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</si>
  <si>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</si>
  <si>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</si>
  <si>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</si>
  <si>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</si>
  <si>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</si>
  <si>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</si>
  <si>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</si>
  <si>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</si>
  <si>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</si>
  <si>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</si>
  <si>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</si>
  <si>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</si>
  <si>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</si>
  <si>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</si>
  <si>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</si>
  <si>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</si>
  <si>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</si>
  <si>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</si>
  <si>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</si>
  <si>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</si>
  <si>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</si>
  <si>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</si>
  <si>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</si>
  <si>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</si>
  <si>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</si>
  <si>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ช962/8727</t>
  </si>
  <si>
    <t>3720700078418</t>
  </si>
  <si>
    <t>นาง ช่อเพชร ศรีชัย</t>
  </si>
  <si>
    <t>เลขที่ 115/2 ม.6</t>
  </si>
  <si>
    <t>4151</t>
  </si>
  <si>
    <t>06A013</t>
  </si>
  <si>
    <t>โฉนด</t>
  </si>
  <si>
    <t>35222</t>
  </si>
  <si>
    <t>ประกอบเกษตรกรรม</t>
  </si>
  <si>
    <t>4152</t>
  </si>
  <si>
    <t>06A014</t>
  </si>
  <si>
    <t>35221</t>
  </si>
  <si>
    <t xml:space="preserve">ที่อยู่อาศัย หลังหลัก </t>
  </si>
  <si>
    <t>115/2 ม.6ท่าช้าง วิเศษชัยชาญ อ่างทอง</t>
  </si>
  <si>
    <t>06A014-B002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</si>
  <si>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</si>
  <si>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</si>
  <si>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</si>
  <si>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</si>
  <si>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</si>
  <si>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</si>
  <si>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>06A014-B001</t>
  </si>
  <si>
    <t>ให้เช่า-ที่อยู่อาศัย - หลังหลัก และ หลังอื่นๆอยู่บนพื้นที่เดียวกัน</t>
  </si>
  <si>
    <t>เดชาสแตนเลส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</si>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</sst>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5" sqref="A1:AN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0</v>
      </c>
      <c r="L10" s="62">
        <v>0</v>
      </c>
      <c r="M10" s="61" t="s">
        <v>47</v>
      </c>
      <c r="N10" s="65">
        <f>((J10*400)+(K10*100))+L10</f>
        <v>400</v>
      </c>
      <c r="O10" s="65">
        <v>350</v>
      </c>
      <c r="P10" s="65">
        <f>N10*O10</f>
        <v>140000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140000</v>
      </c>
      <c r="AH10" s="65">
        <f>AG10</f>
        <v>140000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24</v>
      </c>
      <c r="M11" s="61" t="s">
        <v>51</v>
      </c>
      <c r="N11" s="65">
        <f>((J11*400)+(K11*100))+L11</f>
        <v>24</v>
      </c>
      <c r="O11" s="65">
        <v>150</v>
      </c>
      <c r="P11" s="65">
        <f>N11*O11</f>
        <v>3600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52</v>
      </c>
      <c r="V11" s="64" t="s">
        <v>53</v>
      </c>
      <c r="W11" s="61" t="s">
        <v>54</v>
      </c>
      <c r="X11" s="61" t="s">
        <v>55</v>
      </c>
      <c r="Y11" s="61" t="s">
        <v>56</v>
      </c>
      <c r="Z11" s="65">
        <v>96</v>
      </c>
      <c r="AA11" s="62">
        <v>100</v>
      </c>
      <c r="AB11" s="65">
        <v>6650</v>
      </c>
      <c r="AC11" s="65">
        <f>Z11*AB11</f>
        <v>638400</v>
      </c>
      <c r="AD11" s="63">
        <v>12</v>
      </c>
      <c r="AE11" s="63">
        <v>14</v>
      </c>
      <c r="AF11" s="65">
        <f>(AC11*(100-AE11))/100</f>
        <v>549024</v>
      </c>
      <c r="AG11" s="65">
        <f>AF11+P11</f>
        <v>552624</v>
      </c>
      <c r="AH11" s="65">
        <f>AF11+(P11*(AA11/100))</f>
        <v>552624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3</v>
      </c>
      <c r="L12" s="62">
        <v>70</v>
      </c>
      <c r="M12" s="61" t="s">
        <v>58</v>
      </c>
      <c r="N12" s="65">
        <f>((J12*400)+(K12*100))+L12</f>
        <v>370</v>
      </c>
      <c r="O12" s="65">
        <v>150</v>
      </c>
      <c r="P12" s="65">
        <f>N12*O12</f>
        <v>55500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55500</v>
      </c>
      <c r="AH12" s="65">
        <f>AG12</f>
        <v>55500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6</v>
      </c>
      <c r="M13" s="61" t="s">
        <v>59</v>
      </c>
      <c r="N13" s="65">
        <f>((J13*400)+(K13*100))+L13</f>
        <v>6</v>
      </c>
      <c r="O13" s="65">
        <v>150</v>
      </c>
      <c r="P13" s="65">
        <f>N13*O13</f>
        <v>900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52</v>
      </c>
      <c r="V13" s="64" t="s">
        <v>60</v>
      </c>
      <c r="W13" s="61" t="s">
        <v>54</v>
      </c>
      <c r="X13" s="61" t="s">
        <v>55</v>
      </c>
      <c r="Y13" s="61" t="s">
        <v>61</v>
      </c>
      <c r="Z13" s="65">
        <v>24</v>
      </c>
      <c r="AA13" s="62">
        <v>100</v>
      </c>
      <c r="AB13" s="65">
        <v>6650</v>
      </c>
      <c r="AC13" s="65">
        <f>Z13*AB13</f>
        <v>159600</v>
      </c>
      <c r="AD13" s="63">
        <v>5</v>
      </c>
      <c r="AE13" s="63">
        <v>5</v>
      </c>
      <c r="AF13" s="65">
        <f>(AC13*(100-AE13))/100</f>
        <v>151620</v>
      </c>
      <c r="AG13" s="65">
        <f>AF13+P13</f>
        <v>152520</v>
      </c>
      <c r="AH13" s="65">
        <f>AF13+(P13*(AA13/100))</f>
        <v>152520</v>
      </c>
      <c r="AI13" s="65">
        <v>0</v>
      </c>
      <c r="AJ13" s="65">
        <f>IF((AI13-AH13) &gt; 1,0,IF((AI13-AH13)&lt;0,AH13-AI13,AI13-AH13))</f>
        <v>152520</v>
      </c>
      <c r="AK13" s="65">
        <v>0.3</v>
      </c>
      <c r="AL13" s="65">
        <f>AJ13*(AK13/100)</f>
        <v>457.56</v>
      </c>
      <c r="AM13" s="11" t="s">
        <v>62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63</v>
      </c>
      <c r="AL14" s="65">
        <f>SUM(AL10:AL13)</f>
        <v>457.56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64</v>
      </c>
      <c r="AL15" s="65">
        <f>FLOOR((AL14/100)*10,0.01)</f>
        <v>45.75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2021-03-02T03:03:17Z</cp:lastPrinted>
  <dcterms:created xsi:type="dcterms:W3CDTF">2010-09-03T23:45:18Z</dcterms:created>
  <dcterms:modified xsi:type="dcterms:W3CDTF">2021-03-02T03:03:20Z</dcterms:modified>
  <cp:category/>
</cp:coreProperties>
</file>